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<sst xmlns="http://schemas.openxmlformats.org/spreadsheetml/2006/main" count="208" uniqueCount="206">
  <si>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</si>
  <si>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</si>
  <si>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</si>
  <si>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</si>
  <si>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</si>
  <si>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</si>
  <si>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</si>
  <si>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</si>
  <si>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</si>
  <si>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</si>
  <si>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</si>
  <si>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</si>
  <si>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</si>
  <si>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</si>
  <si>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</si>
  <si>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</si>
  <si>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</si>
  <si>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</si>
  <si>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</si>
  <si>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</si>
  <si>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</si>
  <si>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</si>
  <si>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</si>
  <si>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</si>
  <si>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</si>
  <si>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</si>
  <si>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</si>
  <si>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</si>
  <si>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</si>
  <si>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</si>
  <si>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</si>
  <si>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</si>
  <si>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</si>
  <si>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</si>
  <si>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</si>
  <si>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</si>
  <si>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</si>
  <si>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</si>
  <si>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</si>
  <si>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</si>
  <si>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</si>
  <si>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</si>
  <si>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</si>
  <si>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</si>
  <si>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</si>
  <si>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</si>
  <si>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</si>
  <si>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</si>
  <si>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</si>
  <si>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</si>
  <si>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</si>
  <si>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</si>
  <si>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</si>
  <si>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</si>
  <si>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</si>
  <si>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</si>
  <si>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</si>
  <si>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</si>
  <si>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</si>
  <si>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</si>
  <si>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</si>
  <si>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</si>
  <si>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</si>
  <si>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</si>
  <si>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</si>
  <si>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</si>
  <si>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</si>
  <si>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</si>
  <si>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</si>
  <si>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</si>
  <si>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</si>
  <si>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</si>
  <si>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</si>
  <si>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</si>
  <si>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</si>
  <si>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</si>
  <si>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</si>
  <si>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</si>
  <si>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</si>
  <si>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</si>
  <si>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</si>
  <si>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</si>
  <si>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</si>
  <si>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</si>
  <si>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</si>
  <si>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</si>
  <si>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</si>
  <si>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</si>
  <si>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</si>
  <si>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</si>
  <si>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</si>
  <si>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</si>
  <si>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</si>
  <si>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</si>
  <si>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</si>
  <si>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</si>
  <si>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</si>
  <si>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</si>
  <si>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</si>
  <si>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</si>
  <si>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</si>
  <si>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</si>
  <si>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</si>
  <si>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</si>
  <si>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</si>
  <si>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</si>
  <si>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</si>
  <si>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</si>
  <si>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</si>
  <si>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</si>
  <si>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</si>
  <si>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</si>
  <si>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</si>
  <si>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</si>
  <si>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</si>
  <si>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</si>
  <si>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</si>
  <si>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</si>
  <si>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</si>
  <si>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</si>
  <si>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</si>
  <si>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</si>
  <si>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</si>
  <si>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</si>
  <si>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</si>
  <si>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</si>
  <si>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</si>
  <si>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</si>
  <si>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</si>
  <si>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</si>
  <si>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</si>
  <si>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</si>
  <si>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</si>
  <si>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</si>
  <si>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</si>
  <si>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</si>
  <si>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</si>
  <si>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</si>
  <si>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</si>
  <si>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</si>
  <si>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</si>
  <si>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</si>
  <si>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</si>
  <si>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</si>
  <si>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</si>
  <si>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</si>
  <si>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</si>
  <si>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</si>
  <si>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</si>
  <si>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</si>
  <si>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</si>
  <si>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</si>
  <si>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</si>
  <si>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</si>
  <si>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</si>
  <si>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</si>
  <si>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</si>
  <si>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</si>
  <si>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</si>
  <si>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</si>
  <si>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</si>
  <si>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</si>
  <si>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</si>
  <si>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</si>
  <si>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</si>
  <si>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</si>
  <si>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</si>
  <si>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</si>
  <si>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</si>
  <si>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</si>
  <si>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</si>
  <si>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</si>
  <si>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</si>
  <si>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</si>
  <si>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</si>
  <si>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</si>
  <si>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</si>
  <si>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</si>
  <si>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</si>
  <si>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</si>
  <si>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</si>
  <si>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</si>
  <si>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</si>
  <si>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</si>
  <si>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</si>
  <si>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</si>
  <si>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</si>
  <si>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</si>
  <si>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</si>
  <si>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</si>
  <si>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</si>
  <si>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</si>
  <si>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</si>
  <si>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</si>
  <si>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</si>
  <si>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</si>
  <si>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</si>
  <si>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</si>
  <si>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</si>
  <si>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</si>
  <si>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</si>
  <si>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</si>
  <si>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</si>
  <si>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</si>
  <si>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النقليات السياحة الاردنية /جت</t>
  </si>
  <si>
    <t>JORDAN EXPRESS TOURIST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</si>
</sst>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131080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1.88</v>
      </c>
      <c r="F6" s="13">
        <v>1.57</v>
      </c>
      <c r="G6" s="13">
        <v>1.41</v>
      </c>
      <c r="H6" s="13">
        <v>1.76</v>
      </c>
      <c r="I6" s="14" t="s">
        <v>5</v>
      </c>
    </row>
    <row r="7" spans="4:9" ht="15.75">
      <c r="D7" s="12" t="s">
        <v>6</v>
      </c>
      <c r="E7" s="15">
        <v>1247643.1399999999</v>
      </c>
      <c r="F7" s="15">
        <v>288314.55</v>
      </c>
      <c r="G7" s="15">
        <v>400033.08</v>
      </c>
      <c r="H7" s="15">
        <v>565067.74</v>
      </c>
      <c r="I7" s="14" t="s">
        <v>7</v>
      </c>
    </row>
    <row r="8" spans="4:9" ht="15.75">
      <c r="D8" s="12" t="s">
        <v>8</v>
      </c>
      <c r="E8" s="15">
        <v>702558</v>
      </c>
      <c r="F8" s="15">
        <v>191325</v>
      </c>
      <c r="G8" s="15">
        <v>244923</v>
      </c>
      <c r="H8" s="15">
        <v>321132</v>
      </c>
      <c r="I8" s="14" t="s">
        <v>9</v>
      </c>
    </row>
    <row r="9" spans="4:9" ht="15.75">
      <c r="D9" s="12" t="s">
        <v>10</v>
      </c>
      <c r="E9" s="15">
        <v>712</v>
      </c>
      <c r="F9" s="15">
        <v>536</v>
      </c>
      <c r="G9" s="15">
        <v>471</v>
      </c>
      <c r="H9" s="15">
        <v>624</v>
      </c>
      <c r="I9" s="14" t="s">
        <v>11</v>
      </c>
    </row>
    <row r="10" spans="4:9" ht="15.75">
      <c r="D10" s="12" t="s">
        <v>12</v>
      </c>
      <c r="E10" s="15">
        <v>10800000</v>
      </c>
      <c r="F10" s="15">
        <v>10800000</v>
      </c>
      <c r="G10" s="15">
        <v>10800000</v>
      </c>
      <c r="H10" s="15">
        <v>10800000</v>
      </c>
      <c r="I10" s="14" t="s">
        <v>13</v>
      </c>
    </row>
    <row r="11" spans="4:9" ht="15.75">
      <c r="D11" s="12" t="s">
        <v>14</v>
      </c>
      <c r="E11" s="15">
        <v>20304000</v>
      </c>
      <c r="F11" s="15">
        <v>16956000</v>
      </c>
      <c r="G11" s="15">
        <v>15228000</v>
      </c>
      <c r="H11" s="15">
        <v>19008000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2005830</v>
      </c>
      <c r="F16" s="25">
        <v>497666</v>
      </c>
      <c r="G16" s="25">
        <v>421071</v>
      </c>
      <c r="H16" s="25">
        <v>1087436</v>
      </c>
      <c r="I16" s="11" t="s">
        <v>21</v>
      </c>
    </row>
    <row r="17" spans="4:9" ht="15.75">
      <c r="D17" s="12" t="s">
        <v>22</v>
      </c>
      <c r="E17" s="26">
        <v>1433787</v>
      </c>
      <c r="F17" s="26">
        <v>1035268</v>
      </c>
      <c r="G17" s="26">
        <v>661674</v>
      </c>
      <c r="H17" s="26">
        <v>909140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128366</v>
      </c>
      <c r="F19" s="26">
        <v>265396</v>
      </c>
      <c r="G19" s="26">
        <v>231541</v>
      </c>
      <c r="H19" s="26">
        <v>110672</v>
      </c>
      <c r="I19" s="14" t="s">
        <v>27</v>
      </c>
    </row>
    <row r="20" spans="4:9" ht="15.75">
      <c r="D20" s="27" t="s">
        <v>28</v>
      </c>
      <c r="E20" s="26">
        <v>179103</v>
      </c>
      <c r="F20" s="26">
        <v>218240</v>
      </c>
      <c r="G20" s="26">
        <v>263399</v>
      </c>
      <c r="H20" s="26">
        <v>233909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2632960</v>
      </c>
      <c r="F22" s="26">
        <v>2456925</v>
      </c>
      <c r="G22" s="26">
        <v>2374804</v>
      </c>
      <c r="H22" s="26">
        <v>2296601</v>
      </c>
      <c r="I22" s="14" t="s">
        <v>33</v>
      </c>
    </row>
    <row r="23" spans="4:9" ht="15.75">
      <c r="D23" s="12" t="s">
        <v>34</v>
      </c>
      <c r="E23" s="26">
        <v>7867448</v>
      </c>
      <c r="F23" s="26">
        <v>5821513</v>
      </c>
      <c r="G23" s="26">
        <v>5098274</v>
      </c>
      <c r="H23" s="26">
        <v>5571854</v>
      </c>
      <c r="I23" s="14" t="s">
        <v>35</v>
      </c>
    </row>
    <row r="24" spans="4:9" ht="15.75">
      <c r="D24" s="12" t="s">
        <v>36</v>
      </c>
      <c r="E24" s="26">
        <v>2272663</v>
      </c>
      <c r="F24" s="26">
        <v>1867033</v>
      </c>
      <c r="G24" s="26">
        <v>2284596</v>
      </c>
      <c r="H24" s="26">
        <v>2824754</v>
      </c>
      <c r="I24" s="14" t="s">
        <v>37</v>
      </c>
    </row>
    <row r="25" spans="4:9" ht="15.75">
      <c r="D25" s="12" t="s">
        <v>38</v>
      </c>
      <c r="E25" s="26">
        <v>12711206</v>
      </c>
      <c r="F25" s="26">
        <v>11835915</v>
      </c>
      <c r="G25" s="26">
        <v>12198168</v>
      </c>
      <c r="H25" s="26">
        <v>12783677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12711206</v>
      </c>
      <c r="F28" s="26">
        <v>11835915</v>
      </c>
      <c r="G28" s="26">
        <v>12198168</v>
      </c>
      <c r="H28" s="26">
        <v>12783677</v>
      </c>
      <c r="I28" s="14" t="s">
        <v>45</v>
      </c>
    </row>
    <row r="29" spans="4:9" ht="15.75">
      <c r="D29" s="12" t="s">
        <v>46</v>
      </c>
      <c r="E29" s="26">
        <v>1497380</v>
      </c>
      <c r="F29" s="26">
        <v>2166965</v>
      </c>
      <c r="G29" s="26">
        <v>2194965</v>
      </c>
      <c r="H29" s="26">
        <v>2716551</v>
      </c>
      <c r="I29" s="14" t="s">
        <v>47</v>
      </c>
    </row>
    <row r="30" spans="4:9" ht="15.75">
      <c r="D30" s="28" t="s">
        <v>48</v>
      </c>
      <c r="E30" s="29">
        <v>24348697</v>
      </c>
      <c r="F30" s="29">
        <v>21691426</v>
      </c>
      <c r="G30" s="29">
        <v>21776003</v>
      </c>
      <c r="H30" s="29">
        <v>23896836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845002</v>
      </c>
      <c r="F35" s="25">
        <v>1076274</v>
      </c>
      <c r="G35" s="25">
        <v>715722</v>
      </c>
      <c r="H35" s="25">
        <v>643305</v>
      </c>
      <c r="I35" s="11" t="s">
        <v>55</v>
      </c>
    </row>
    <row r="36" spans="4:9" ht="15.75">
      <c r="D36" s="12" t="s">
        <v>56</v>
      </c>
      <c r="E36" s="26">
        <v>220570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400008</v>
      </c>
      <c r="F38" s="26">
        <v>299966</v>
      </c>
      <c r="G38" s="26">
        <v>400008</v>
      </c>
      <c r="H38" s="26">
        <v>906936</v>
      </c>
      <c r="I38" s="14" t="s">
        <v>61</v>
      </c>
    </row>
    <row r="39" spans="4:9" ht="15.75">
      <c r="D39" s="12" t="s">
        <v>62</v>
      </c>
      <c r="E39" s="26">
        <v>3337094</v>
      </c>
      <c r="F39" s="26">
        <v>3036428</v>
      </c>
      <c r="G39" s="26">
        <v>2728799</v>
      </c>
      <c r="H39" s="26">
        <v>3409793</v>
      </c>
      <c r="I39" s="14" t="s">
        <v>63</v>
      </c>
    </row>
    <row r="40" spans="4:9" ht="15.75">
      <c r="D40" s="12" t="s">
        <v>64</v>
      </c>
      <c r="E40" s="26">
        <v>1399988</v>
      </c>
      <c r="F40" s="26">
        <v>0</v>
      </c>
      <c r="G40" s="26">
        <v>299966</v>
      </c>
      <c r="H40" s="26">
        <v>699974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4737082</v>
      </c>
      <c r="F43" s="29">
        <v>3036428</v>
      </c>
      <c r="G43" s="29">
        <v>3028765</v>
      </c>
      <c r="H43" s="29">
        <v>4109767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10800000</v>
      </c>
      <c r="F46" s="25">
        <v>10800000</v>
      </c>
      <c r="G46" s="25">
        <v>10800000</v>
      </c>
      <c r="H46" s="25">
        <v>10800000</v>
      </c>
      <c r="I46" s="11" t="s">
        <v>75</v>
      </c>
    </row>
    <row r="47" spans="4:9" ht="15.75">
      <c r="D47" s="12" t="s">
        <v>76</v>
      </c>
      <c r="E47" s="26">
        <v>10800000</v>
      </c>
      <c r="F47" s="26">
        <v>10800000</v>
      </c>
      <c r="G47" s="26">
        <v>10800000</v>
      </c>
      <c r="H47" s="26">
        <v>10800000</v>
      </c>
      <c r="I47" s="14" t="s">
        <v>77</v>
      </c>
    </row>
    <row r="48" spans="4:9" ht="15.75">
      <c r="D48" s="12" t="s">
        <v>78</v>
      </c>
      <c r="E48" s="26">
        <v>10800000</v>
      </c>
      <c r="F48" s="26">
        <v>10800000</v>
      </c>
      <c r="G48" s="26">
        <v>10800000</v>
      </c>
      <c r="H48" s="26">
        <v>10800000</v>
      </c>
      <c r="I48" s="14" t="s">
        <v>79</v>
      </c>
    </row>
    <row r="49" spans="4:9" ht="15.75">
      <c r="D49" s="12" t="s">
        <v>80</v>
      </c>
      <c r="E49" s="26">
        <v>2356095</v>
      </c>
      <c r="F49" s="26">
        <v>2356095</v>
      </c>
      <c r="G49" s="26">
        <v>2356095</v>
      </c>
      <c r="H49" s="26">
        <v>2287618</v>
      </c>
      <c r="I49" s="14" t="s">
        <v>81</v>
      </c>
    </row>
    <row r="50" spans="4:9" ht="15.75">
      <c r="D50" s="12" t="s">
        <v>82</v>
      </c>
      <c r="E50" s="26">
        <v>2263552</v>
      </c>
      <c r="F50" s="26">
        <v>2263552</v>
      </c>
      <c r="G50" s="26">
        <v>2263552</v>
      </c>
      <c r="H50" s="26">
        <v>2263552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1296000</v>
      </c>
      <c r="F55" s="26">
        <v>1080000</v>
      </c>
      <c r="G55" s="26">
        <v>756000</v>
      </c>
      <c r="H55" s="26">
        <v>1080000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-296238</v>
      </c>
      <c r="F57" s="26">
        <v>-701868</v>
      </c>
      <c r="G57" s="26">
        <v>-284305</v>
      </c>
      <c r="H57" s="26">
        <v>255853</v>
      </c>
      <c r="I57" s="14" t="s">
        <v>93</v>
      </c>
    </row>
    <row r="58" spans="4:9" ht="15.75">
      <c r="D58" s="12" t="s">
        <v>94</v>
      </c>
      <c r="E58" s="26">
        <v>3148744</v>
      </c>
      <c r="F58" s="26">
        <v>2815502</v>
      </c>
      <c r="G58" s="26">
        <v>2816789</v>
      </c>
      <c r="H58" s="26">
        <v>3036421</v>
      </c>
      <c r="I58" s="14" t="s">
        <v>95</v>
      </c>
    </row>
    <row r="59" spans="4:9" ht="15.75">
      <c r="D59" s="12" t="s">
        <v>96</v>
      </c>
      <c r="E59" s="26">
        <v>19568153</v>
      </c>
      <c r="F59" s="26">
        <v>18613281</v>
      </c>
      <c r="G59" s="26">
        <v>18708131</v>
      </c>
      <c r="H59" s="26">
        <v>19723444</v>
      </c>
      <c r="I59" s="14" t="s">
        <v>97</v>
      </c>
    </row>
    <row r="60" spans="4:9" ht="15.75">
      <c r="D60" s="41" t="s">
        <v>201</v>
      </c>
      <c r="E60" s="26">
        <v>43462</v>
      </c>
      <c r="F60" s="26">
        <v>41717</v>
      </c>
      <c r="G60" s="26">
        <v>39107</v>
      </c>
      <c r="H60" s="26">
        <v>63625</v>
      </c>
      <c r="I60" s="42" t="s">
        <v>200</v>
      </c>
    </row>
    <row r="61" spans="4:9" ht="15.75">
      <c r="D61" s="16" t="s">
        <v>98</v>
      </c>
      <c r="E61" s="29">
        <v>24348697</v>
      </c>
      <c r="F61" s="29">
        <v>21691426</v>
      </c>
      <c r="G61" s="29">
        <v>21776003</v>
      </c>
      <c r="H61" s="29">
        <v>23896836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25574268</v>
      </c>
      <c r="F65" s="25">
        <v>19691528</v>
      </c>
      <c r="G65" s="25">
        <v>16501337</v>
      </c>
      <c r="H65" s="25">
        <v>17483117</v>
      </c>
      <c r="I65" s="11" t="s">
        <v>103</v>
      </c>
    </row>
    <row r="66" spans="4:9" ht="15.75">
      <c r="D66" s="12" t="s">
        <v>104</v>
      </c>
      <c r="E66" s="26">
        <v>19642294</v>
      </c>
      <c r="F66" s="26">
        <v>14762702</v>
      </c>
      <c r="G66" s="26">
        <v>12518553</v>
      </c>
      <c r="H66" s="26">
        <v>12550901</v>
      </c>
      <c r="I66" s="14" t="s">
        <v>105</v>
      </c>
    </row>
    <row r="67" spans="4:9" ht="15.75">
      <c r="D67" s="12" t="s">
        <v>106</v>
      </c>
      <c r="E67" s="26">
        <v>5931974</v>
      </c>
      <c r="F67" s="26">
        <v>4928826</v>
      </c>
      <c r="G67" s="26">
        <v>3982784</v>
      </c>
      <c r="H67" s="26">
        <v>4932216</v>
      </c>
      <c r="I67" s="14" t="s">
        <v>107</v>
      </c>
    </row>
    <row r="68" spans="4:9" ht="15.75">
      <c r="D68" s="12" t="s">
        <v>108</v>
      </c>
      <c r="E68" s="26">
        <v>3373516</v>
      </c>
      <c r="F68" s="26">
        <v>2857848</v>
      </c>
      <c r="G68" s="26">
        <v>2959865</v>
      </c>
      <c r="H68" s="26">
        <v>3032669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2542549</v>
      </c>
      <c r="F70" s="26">
        <v>2328584</v>
      </c>
      <c r="G70" s="26">
        <v>2491969</v>
      </c>
      <c r="H70" s="26">
        <v>2370182</v>
      </c>
      <c r="I70" s="14" t="s">
        <v>113</v>
      </c>
    </row>
    <row r="71" spans="4:9" ht="15.75">
      <c r="D71" s="12" t="s">
        <v>114</v>
      </c>
      <c r="E71" s="26">
        <v>0</v>
      </c>
      <c r="F71" s="26">
        <v>0</v>
      </c>
      <c r="G71" s="26">
        <v>0</v>
      </c>
      <c r="H71" s="26">
        <v>0</v>
      </c>
      <c r="I71" s="14" t="s">
        <v>115</v>
      </c>
    </row>
    <row r="72" spans="4:9" ht="15.75">
      <c r="D72" s="12" t="s">
        <v>116</v>
      </c>
      <c r="E72" s="26">
        <v>2558458</v>
      </c>
      <c r="F72" s="26">
        <v>2070978</v>
      </c>
      <c r="G72" s="26">
        <v>1022919</v>
      </c>
      <c r="H72" s="26">
        <v>1899547</v>
      </c>
      <c r="I72" s="14" t="s">
        <v>117</v>
      </c>
    </row>
    <row r="73" spans="4:9" ht="15.75">
      <c r="D73" s="12" t="s">
        <v>118</v>
      </c>
      <c r="E73" s="26">
        <v>399089</v>
      </c>
      <c r="F73" s="26">
        <v>232609</v>
      </c>
      <c r="G73" s="26">
        <v>372300</v>
      </c>
      <c r="H73" s="26">
        <v>511221</v>
      </c>
      <c r="I73" s="14" t="s">
        <v>119</v>
      </c>
    </row>
    <row r="74" spans="4:9" ht="15.75">
      <c r="D74" s="12" t="s">
        <v>120</v>
      </c>
      <c r="E74" s="26">
        <v>606439</v>
      </c>
      <c r="F74" s="26">
        <v>627622</v>
      </c>
      <c r="G74" s="26">
        <v>145000</v>
      </c>
      <c r="H74" s="26">
        <v>65000</v>
      </c>
      <c r="I74" s="14" t="s">
        <v>121</v>
      </c>
    </row>
    <row r="75" spans="4:9" ht="15.75">
      <c r="D75" s="12" t="s">
        <v>122</v>
      </c>
      <c r="E75" s="26">
        <v>2351108</v>
      </c>
      <c r="F75" s="26">
        <v>1675965</v>
      </c>
      <c r="G75" s="26">
        <v>1250219</v>
      </c>
      <c r="H75" s="26">
        <v>2345768</v>
      </c>
      <c r="I75" s="14" t="s">
        <v>123</v>
      </c>
    </row>
    <row r="76" spans="4:9" ht="15.75">
      <c r="D76" s="12" t="s">
        <v>124</v>
      </c>
      <c r="E76" s="26">
        <v>56365</v>
      </c>
      <c r="F76" s="26">
        <v>43495</v>
      </c>
      <c r="G76" s="26">
        <v>103497</v>
      </c>
      <c r="H76" s="26">
        <v>158772</v>
      </c>
      <c r="I76" s="14" t="s">
        <v>125</v>
      </c>
    </row>
    <row r="77" spans="4:9" ht="15.75">
      <c r="D77" s="12" t="s">
        <v>126</v>
      </c>
      <c r="E77" s="26">
        <v>2294743</v>
      </c>
      <c r="F77" s="26">
        <v>1632470</v>
      </c>
      <c r="G77" s="26">
        <v>1146722</v>
      </c>
      <c r="H77" s="26">
        <v>2186996</v>
      </c>
      <c r="I77" s="43" t="s">
        <v>127</v>
      </c>
    </row>
    <row r="78" spans="4:9" ht="15.75">
      <c r="D78" s="12" t="s">
        <v>128</v>
      </c>
      <c r="E78" s="26">
        <v>607039</v>
      </c>
      <c r="F78" s="26">
        <v>497040</v>
      </c>
      <c r="G78" s="26">
        <v>487770</v>
      </c>
      <c r="H78" s="26">
        <v>391296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35000</v>
      </c>
      <c r="F81" s="26">
        <v>35000</v>
      </c>
      <c r="G81" s="26">
        <v>35000</v>
      </c>
      <c r="H81" s="26">
        <v>35000</v>
      </c>
      <c r="I81" s="43" t="s">
        <v>135</v>
      </c>
    </row>
    <row r="82" spans="4:9" ht="15.75">
      <c r="D82" s="12" t="s">
        <v>136</v>
      </c>
      <c r="E82" s="26">
        <v>1652704</v>
      </c>
      <c r="F82" s="26">
        <v>1100430</v>
      </c>
      <c r="G82" s="26">
        <v>623952</v>
      </c>
      <c r="H82" s="26">
        <v>1760700</v>
      </c>
      <c r="I82" s="43" t="s">
        <v>137</v>
      </c>
    </row>
    <row r="83" spans="4:9" ht="15.75">
      <c r="D83" s="41" t="s">
        <v>201</v>
      </c>
      <c r="E83" s="26">
        <v>23462</v>
      </c>
      <c r="F83" s="26">
        <v>21717</v>
      </c>
      <c r="G83" s="26">
        <v>19107</v>
      </c>
      <c r="H83" s="26">
        <v>43625</v>
      </c>
      <c r="I83" s="42" t="s">
        <v>200</v>
      </c>
    </row>
    <row r="84" spans="4:9" ht="15.75">
      <c r="D84" s="16" t="s">
        <v>138</v>
      </c>
      <c r="E84" s="29">
        <v>1629242</v>
      </c>
      <c r="F84" s="29">
        <v>1078713</v>
      </c>
      <c r="G84" s="29">
        <v>604845</v>
      </c>
      <c r="H84" s="29">
        <v>1717075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763062</v>
      </c>
      <c r="F88" s="25">
        <v>652612</v>
      </c>
      <c r="G88" s="25">
        <v>1198108</v>
      </c>
      <c r="H88" s="25">
        <v>2152318</v>
      </c>
      <c r="I88" s="11" t="s">
        <v>143</v>
      </c>
    </row>
    <row r="89" spans="4:9" ht="15.75">
      <c r="D89" s="12" t="s">
        <v>144</v>
      </c>
      <c r="E89" s="26">
        <v>3531399</v>
      </c>
      <c r="F89" s="26">
        <v>3256852</v>
      </c>
      <c r="G89" s="26">
        <v>3064647</v>
      </c>
      <c r="H89" s="26">
        <v>3648231</v>
      </c>
      <c r="I89" s="14" t="s">
        <v>145</v>
      </c>
    </row>
    <row r="90" spans="4:9" ht="15.75">
      <c r="D90" s="12" t="s">
        <v>146</v>
      </c>
      <c r="E90" s="26">
        <v>-2722783</v>
      </c>
      <c r="F90" s="26">
        <v>-1927792</v>
      </c>
      <c r="G90" s="26">
        <v>-1355575</v>
      </c>
      <c r="H90" s="26">
        <v>-2578442</v>
      </c>
      <c r="I90" s="14" t="s">
        <v>147</v>
      </c>
    </row>
    <row r="91" spans="4:9" ht="15.75">
      <c r="D91" s="12" t="s">
        <v>148</v>
      </c>
      <c r="E91" s="26">
        <v>341948</v>
      </c>
      <c r="F91" s="26">
        <v>-1218610</v>
      </c>
      <c r="G91" s="26">
        <v>-2254568</v>
      </c>
      <c r="H91" s="26">
        <v>-2023999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1913626</v>
      </c>
      <c r="F93" s="29">
        <v>763062</v>
      </c>
      <c r="G93" s="29">
        <v>652612</v>
      </c>
      <c r="H93" s="29">
        <v>1198108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6.5051666666666668</v>
      </c>
      <c r="F97" s="10">
        <f>+F8*100/F10</f>
        <v>1.7715277777777778</v>
      </c>
      <c r="G97" s="10">
        <f>+G8*100/G10</f>
        <v>2.2678055555555554</v>
      </c>
      <c r="H97" s="10">
        <f>+H8*100/H10</f>
        <v>2.9734444444444446</v>
      </c>
      <c r="I97" s="11" t="s">
        <v>155</v>
      </c>
    </row>
    <row r="98" spans="1:15" ht="15.75">
      <c r="D98" s="12" t="s">
        <v>156</v>
      </c>
      <c r="E98" s="13">
        <f>+E84/E10</f>
        <v>0.15085574074074073</v>
      </c>
      <c r="F98" s="13">
        <f>+F84/F10</f>
        <v>9.9880833333333335E-2</v>
      </c>
      <c r="G98" s="13">
        <f>+G84/G10</f>
        <v>5.6004166666666667E-2</v>
      </c>
      <c r="H98" s="13">
        <f>+H84/H10</f>
        <v>0.15898842592592594</v>
      </c>
      <c r="I98" s="14" t="s">
        <v>157</v>
      </c>
    </row>
    <row r="99" spans="1:15" ht="15.75">
      <c r="D99" s="12" t="s">
        <v>158</v>
      </c>
      <c r="E99" s="13">
        <f>+E55/E10</f>
        <v>0.12</v>
      </c>
      <c r="F99" s="13">
        <f>+F55/F10</f>
        <v>0.1</v>
      </c>
      <c r="G99" s="13">
        <f>+G55/G10</f>
        <v>7.0000000000000007E-2</v>
      </c>
      <c r="H99" s="13">
        <f>+H55/H10</f>
        <v>0.1</v>
      </c>
      <c r="I99" s="14" t="s">
        <v>159</v>
      </c>
    </row>
    <row r="100" spans="1:15" ht="15.75">
      <c r="D100" s="12" t="s">
        <v>160</v>
      </c>
      <c r="E100" s="13">
        <f>+E59/E10</f>
        <v>1.8118660185185185</v>
      </c>
      <c r="F100" s="13">
        <f>+F59/F10</f>
        <v>1.7234519444444445</v>
      </c>
      <c r="G100" s="13">
        <f>+G59/G10</f>
        <v>1.7322343518518519</v>
      </c>
      <c r="H100" s="13">
        <f>+H59/H10</f>
        <v>1.8262448148148147</v>
      </c>
      <c r="I100" s="14" t="s">
        <v>161</v>
      </c>
    </row>
    <row r="101" spans="1:15" ht="15.75">
      <c r="D101" s="12" t="s">
        <v>162</v>
      </c>
      <c r="E101" s="13">
        <f>+E11/E84</f>
        <v>12.462237040292356</v>
      </c>
      <c r="F101" s="13">
        <f>+F11/F84</f>
        <v>15.718731488356958</v>
      </c>
      <c r="G101" s="13">
        <f>+G11/G84</f>
        <v>25.176698162339111</v>
      </c>
      <c r="H101" s="13">
        <f>+H11/H84</f>
        <v>11.0699882066887</v>
      </c>
      <c r="I101" s="14" t="s">
        <v>163</v>
      </c>
    </row>
    <row r="102" spans="1:15" ht="15.75">
      <c r="D102" s="12" t="s">
        <v>164</v>
      </c>
      <c r="E102" s="13">
        <f>+E55*100/E11</f>
        <v>6.3829787234042552</v>
      </c>
      <c r="F102" s="13">
        <f>+F55*100/F11</f>
        <v>6.369426751592357</v>
      </c>
      <c r="G102" s="13">
        <f>+G55*100/G11</f>
        <v>4.9645390070921982</v>
      </c>
      <c r="H102" s="13">
        <f>+H55*100/H11</f>
        <v>5.6818181818181817</v>
      </c>
      <c r="I102" s="14" t="s">
        <v>165</v>
      </c>
    </row>
    <row r="103" spans="1:15" ht="15.75">
      <c r="D103" s="12" t="s">
        <v>166</v>
      </c>
      <c r="E103" s="13">
        <f>+E55*100/E84</f>
        <v>79.546193874206537</v>
      </c>
      <c r="F103" s="13">
        <f>+F55*100/F84</f>
        <v>100.11930884303796</v>
      </c>
      <c r="G103" s="13">
        <f>+G55*100/G84</f>
        <v>124.990700096719</v>
      </c>
      <c r="H103" s="13">
        <f>+H55*100/H84</f>
        <v>62.897660265276706</v>
      </c>
      <c r="I103" s="14" t="s">
        <v>167</v>
      </c>
    </row>
    <row r="104" spans="1:15" ht="15.75">
      <c r="D104" s="16" t="s">
        <v>168</v>
      </c>
      <c r="E104" s="46">
        <f>+E11/E59</f>
        <v>1.0376043155427086</v>
      </c>
      <c r="F104" s="46">
        <f>+F11/F59</f>
        <v>0.91096244665301085</v>
      </c>
      <c r="G104" s="46">
        <f>+G11/G59</f>
        <v>0.81397762288493702</v>
      </c>
      <c r="H104" s="46">
        <f>+H11/H59</f>
        <v>0.96372621333272224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23.195088125298444</v>
      </c>
      <c r="F106" s="51">
        <f>+F67*100/F65</f>
        <v>25.030185570159919</v>
      </c>
      <c r="G106" s="51">
        <f>+G67*100/G65</f>
        <v>24.136129090630657</v>
      </c>
      <c r="H106" s="51">
        <f>+H67*100/H65</f>
        <v>28.211308086538573</v>
      </c>
      <c r="I106" s="11" t="s">
        <v>171</v>
      </c>
    </row>
    <row r="107" spans="1:15" ht="15.75">
      <c r="D107" s="12" t="s">
        <v>172</v>
      </c>
      <c r="E107" s="52">
        <f>+E75*100/E65</f>
        <v>9.193256284011726</v>
      </c>
      <c r="F107" s="52">
        <f>+F75*100/F65</f>
        <v>8.5110967518620182</v>
      </c>
      <c r="G107" s="52">
        <f>+G75*100/G65</f>
        <v>7.5764709247499153</v>
      </c>
      <c r="H107" s="52">
        <f>+H75*100/H65</f>
        <v>13.417332847455063</v>
      </c>
      <c r="I107" s="14" t="s">
        <v>173</v>
      </c>
    </row>
    <row r="108" spans="1:15" ht="15.75">
      <c r="D108" s="12" t="s">
        <v>174</v>
      </c>
      <c r="E108" s="52">
        <f>+E82*100/E65</f>
        <v>6.4623706922911737</v>
      </c>
      <c r="F108" s="52">
        <f>+F82*100/F65</f>
        <v>5.5883423571802044</v>
      </c>
      <c r="G108" s="52">
        <f>+G82*100/G65</f>
        <v>3.7812208792536022</v>
      </c>
      <c r="H108" s="52">
        <f>+H82*100/H65</f>
        <v>10.070858646086965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6.7876486368038504</v>
      </c>
      <c r="F109" s="52">
        <f t="shared" ref="F109:H109" si="0">F82*100/F30</f>
        <v>5.0731104538724194</v>
      </c>
      <c r="G109" s="52">
        <f t="shared" si="0"/>
        <v>2.8653192231834281</v>
      </c>
      <c r="H109" s="52">
        <f t="shared" si="0"/>
        <v>7.367921008454843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8.3259876392013084</v>
      </c>
      <c r="F110" s="53">
        <f t="shared" ref="F110:H110" si="1">+F84*100/F59</f>
        <v>5.7953941596863014</v>
      </c>
      <c r="G110" s="53">
        <f t="shared" si="1"/>
        <v>3.2330594648925648</v>
      </c>
      <c r="H110" s="53">
        <f t="shared" si="1"/>
        <v>8.7057564591660572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19.455176595281465</v>
      </c>
      <c r="F112" s="10">
        <f>+F43*100/F30</f>
        <v>13.99828669631955</v>
      </c>
      <c r="G112" s="10">
        <f>+G43*100/G30</f>
        <v>13.908727878114272</v>
      </c>
      <c r="H112" s="10">
        <f>+H43*100/H30</f>
        <v>17.197954574404747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80.366325146680339</v>
      </c>
      <c r="F113" s="13">
        <f>+F59*100/F30</f>
        <v>85.809393075402241</v>
      </c>
      <c r="G113" s="13">
        <f>+G59*100/G30</f>
        <v>85.911684527229355</v>
      </c>
      <c r="H113" s="13">
        <f>+H59*100/H30</f>
        <v>82.535796789164891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41.712197285549543</v>
      </c>
      <c r="F114" s="46">
        <f>+F75/F76</f>
        <v>38.532360041384067</v>
      </c>
      <c r="G114" s="46">
        <f>+G75/G76</f>
        <v>12.079760766012541</v>
      </c>
      <c r="H114" s="46">
        <f>+H75/H76</f>
        <v>14.774443856599401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1.0503341513510969</v>
      </c>
      <c r="F116" s="10">
        <f>+F65/F30</f>
        <v>0.90780237315886936</v>
      </c>
      <c r="G116" s="10">
        <f>+G65/G30</f>
        <v>0.75777620897645903</v>
      </c>
      <c r="H116" s="10">
        <f>+H65/H30</f>
        <v>0.73160802543064696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2.0119466241047466</v>
      </c>
      <c r="F117" s="13">
        <f>+F65/F28</f>
        <v>1.6637098188015038</v>
      </c>
      <c r="G117" s="13">
        <f>+G65/G28</f>
        <v>1.3527717440848495</v>
      </c>
      <c r="H117" s="13">
        <f>+H65/H28</f>
        <v>1.3676125421504313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5.6450926351450681</v>
      </c>
      <c r="F118" s="46">
        <f>+F65/F121</f>
        <v>7.0703508151456775</v>
      </c>
      <c r="G118" s="46">
        <f>+G65/G121</f>
        <v>6.9641321389759332</v>
      </c>
      <c r="H118" s="46">
        <f>+H65/H121</f>
        <v>8.0863199511947172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2.357574584353932</v>
      </c>
      <c r="F120" s="58">
        <f>+F23/F39</f>
        <v>1.9172241199198532</v>
      </c>
      <c r="G120" s="58">
        <f>+G23/G39</f>
        <v>1.8683215583119166</v>
      </c>
      <c r="H120" s="58">
        <f>+H23/H39</f>
        <v>1.6340739745785156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4530354</v>
      </c>
      <c r="F121" s="29">
        <f>+F23-F39</f>
        <v>2785085</v>
      </c>
      <c r="G121" s="29">
        <f>+G23-G39</f>
        <v>2369475</v>
      </c>
      <c r="H121" s="29">
        <f>+H23-H39</f>
        <v>2162061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2018-09-04T09:16:30Z</dcterms:modified>
</cp:coreProperties>
</file>